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04" i="1" l="1"/>
  <c r="G104" i="1"/>
  <c r="H170" i="1"/>
  <c r="H169" i="1" s="1"/>
  <c r="H89" i="1"/>
  <c r="H96" i="1"/>
  <c r="H92" i="1" s="1"/>
  <c r="H88" i="1" l="1"/>
  <c r="H175" i="1" s="1"/>
  <c r="G170" i="1" l="1"/>
  <c r="G96" i="1"/>
  <c r="G92" i="1" s="1"/>
  <c r="G89" i="1" l="1"/>
  <c r="G169" i="1" l="1"/>
  <c r="G88" i="1" l="1"/>
  <c r="G175" i="1" l="1"/>
</calcChain>
</file>

<file path=xl/sharedStrings.xml><?xml version="1.0" encoding="utf-8"?>
<sst xmlns="http://schemas.openxmlformats.org/spreadsheetml/2006/main" count="234" uniqueCount="216">
  <si>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</si>
  <si>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</si>
  <si>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</si>
  <si>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</si>
  <si>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</si>
  <si>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</si>
  <si>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</si>
  <si>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</si>
  <si>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</si>
  <si>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</si>
  <si>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</si>
  <si>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</si>
  <si>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</si>
  <si>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</si>
  <si>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</si>
  <si>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</si>
  <si>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</si>
  <si>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</si>
  <si>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</si>
  <si>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</si>
  <si>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</si>
  <si>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</si>
  <si>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</si>
  <si>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</si>
  <si>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</si>
  <si>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</si>
  <si>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</si>
  <si>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</si>
  <si>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</si>
  <si>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</si>
  <si>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</si>
  <si>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</si>
  <si>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</si>
  <si>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</si>
  <si>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</si>
  <si>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</si>
  <si>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</si>
  <si>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</si>
  <si>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</si>
  <si>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</si>
  <si>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</si>
  <si>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</si>
  <si>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</si>
  <si>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</si>
  <si>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</si>
  <si>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</si>
  <si>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</si>
  <si>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</si>
  <si>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</si>
  <si>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</si>
  <si>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</si>
  <si>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</si>
  <si>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</si>
  <si>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</si>
  <si>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</si>
  <si>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</si>
  <si>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</si>
  <si>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</si>
  <si>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</si>
  <si>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</si>
  <si>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</si>
  <si>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</si>
  <si>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</si>
  <si>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</si>
  <si>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</si>
  <si>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на инвестиции в объекты капстроительства</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</si>
  <si>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</si>
  <si>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</si>
  <si>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</si>
  <si>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</si>
  <si>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</si>
  <si>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</si>
  <si>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</si>
  <si>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</si>
  <si>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</si>
  <si>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</si>
  <si>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</si>
  <si>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</si>
  <si>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</si>
  <si>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</si>
  <si>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</si>
  <si>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</si>
  <si>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</si>
  <si>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</si>
  <si>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</si>
  <si>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</si>
  <si>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</si>
  <si>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</si>
  <si>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</si>
  <si>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</si>
  <si>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Межбюджетные трансферты, передаваемые бюджетам муниципальных районов из бюджетов поселений на осуществление части полномочий на содержание ФК и спорта</t>
  </si>
  <si>
    <t>Межбюджетные трансферты, передаваемые бюджетам муниципальных районов из бюджетов поселений на молодёжную политику</t>
  </si>
  <si>
    <t>Возврат остатков субсидий, субвенций и иных межбюджетных трансфертов, имеющих целевое назначение, прошлых лет</t>
  </si>
  <si>
    <t>ИТОГО ДОХОДОВ</t>
  </si>
  <si>
    <t>ДЕФИЦИТ</t>
  </si>
  <si>
    <t>90620201000000000151</t>
  </si>
  <si>
    <t>90620201001050000151</t>
  </si>
  <si>
    <t>90620201003050000151</t>
  </si>
  <si>
    <t>90620202000000000151</t>
  </si>
  <si>
    <t>90620202077050000151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</si>
  <si>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</si>
  <si>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</si>
  <si>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</si>
  <si>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</si>
  <si>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</si>
  <si>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</si>
  <si>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</si>
  <si>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</si>
  <si>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</si>
  <si>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</si>
  <si>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</si>
  <si>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</si>
  <si>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</si>
  <si>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</si>
  <si>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</si>
  <si>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</si>
  <si>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</si>
  <si>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</si>
  <si>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</si>
  <si>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</si>
  <si>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</si>
  <si>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</si>
  <si>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</si>
  <si>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</si>
  <si>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</si>
  <si>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</si>
  <si>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</si>
  <si>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</si>
  <si>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</si>
  <si>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</si>
  <si>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</si>
  <si>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</si>
  <si>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</si>
  <si>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</si>
  <si>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</si>
  <si>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</si>
  <si>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</si>
  <si>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</si>
  <si>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</si>
  <si>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</si>
  <si>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</si>
  <si>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</si>
  <si>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</si>
  <si>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</si>
  <si>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</si>
  <si>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</si>
  <si>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</si>
  <si>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</si>
  <si>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</si>
  <si>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</si>
  <si>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</si>
  <si>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</si>
  <si>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</si>
  <si>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</si>
  <si>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</si>
  <si>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</si>
  <si>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</si>
  <si>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</si>
  <si>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</si>
  <si>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</si>
  <si>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</si>
  <si>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</si>
  <si>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</si>
  <si>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</si>
  <si>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</si>
  <si>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</si>
  <si>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</si>
  <si>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</si>
  <si>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</si>
  <si>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</si>
  <si>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</si>
  <si>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</si>
  <si>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</si>
  <si>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</si>
  <si>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</si>
  <si>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</si>
  <si>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</si>
  <si>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</si>
  <si>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</si>
  <si>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</si>
  <si>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</si>
  <si>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</si>
  <si>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</si>
  <si>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</si>
  <si>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</si>
  <si>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</si>
  <si>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</si>
  <si>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</si>
  <si>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</si>
  <si>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Межбюджетные трансферты, передаваемые бюджетам муниципальных районов из бюджетов поселений на содержание специалиста для решения вопроса по осуществлению части полномочий в области архитектуры, передаваемых бюджету района из бюджетов поселений</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</si>
  <si>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</si>
  <si>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</si>
  <si>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</si>
  <si>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</si>
  <si>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</si>
  <si>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</si>
  <si>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</si>
  <si>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</si>
  <si>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 xml:space="preserve">                                                                             Приложение № 2</t>
  </si>
  <si>
    <t xml:space="preserve"> ПРОГНОЗИРУЕМЫЕ ДОХОДЫ РАЙОННОГО БЮДЖЕТА НА ПЛАНОВЫЙ ПЕРИОД 2016-2017 ГОДОВ</t>
  </si>
  <si>
    <t>2016 г.</t>
  </si>
  <si>
    <t>2017 г.</t>
  </si>
  <si>
    <t>90620203007050000151</t>
  </si>
  <si>
    <t xml:space="preserve">Субвенции бюджетам муниципальных районов  (городских округов) на составление (изменение) списков кандидатов в присяжные заседатели федеральных судов общей юрисдикции в Российской Федерации </t>
  </si>
  <si>
    <t>00010300000000000000</t>
  </si>
  <si>
    <t>НАЛОГИ НА ТОВАРЫ (РАБОТЫ, УСЛУГИ), РЕАЛИЗУЕМЫЕ НА ТЕРРИТОРИИ РОСССИЙСКОЙ ФЕДЕРАЦИИ</t>
  </si>
  <si>
    <t>00010302230010000110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</si>
  <si>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</si>
  <si>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00010302240010000110</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</si>
  <si>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</si>
  <si>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</si>
  <si>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</si>
  <si>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</si>
  <si>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</si>
  <si>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Почепского муниципального  района</t>
  </si>
  <si>
    <t xml:space="preserve">№ 50 от «29».12.2014 г.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</si>
</sst>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95">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3" fontId="4" fillId="0" borderId="1" xfId="1"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2" fontId="4" fillId="0" borderId="1" xfId="0" applyNumberFormat="1" applyFont="1" applyBorder="1" applyAlignment="1">
      <alignment horizontal="right" vertical="center" wrapText="1"/>
    </xf>
    <xf numFmtId="1" fontId="4" fillId="0" borderId="1" xfId="0" quotePrefix="1" applyNumberFormat="1" applyFont="1" applyBorder="1" applyAlignment="1">
      <alignment horizontal="justify"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2" fontId="4" fillId="0" borderId="1" xfId="0" applyNumberFormat="1" applyFont="1" applyBorder="1" applyAlignment="1">
      <alignment horizontal="right" vertical="center" wrapText="1"/>
    </xf>
    <xf numFmtId="43" fontId="0" fillId="0" borderId="0" xfId="1" applyNumberFormat="1" applyFont="1" applyAlignment="1">
      <alignment horizontal="right" vertical="center"/>
    </xf>
    <xf numFmtId="43" fontId="3" fillId="0" borderId="1" xfId="1" applyNumberFormat="1" applyFont="1" applyBorder="1" applyAlignment="1">
      <alignment horizontal="right" vertical="center"/>
    </xf>
    <xf numFmtId="43" fontId="0" fillId="0" borderId="1" xfId="1" applyNumberFormat="1" applyFont="1" applyBorder="1" applyAlignment="1">
      <alignment horizontal="right" vertical="center"/>
    </xf>
    <xf numFmtId="43" fontId="3" fillId="2" borderId="1" xfId="1" applyNumberFormat="1" applyFont="1" applyFill="1" applyBorder="1" applyAlignment="1">
      <alignment horizontal="right" vertical="center" wrapText="1"/>
    </xf>
    <xf numFmtId="43" fontId="0" fillId="0" borderId="1" xfId="1" applyNumberFormat="1" applyFont="1" applyBorder="1" applyAlignment="1">
      <alignment vertical="center"/>
    </xf>
    <xf numFmtId="43" fontId="3" fillId="0" borderId="1" xfId="1" applyNumberFormat="1" applyFont="1" applyBorder="1" applyAlignment="1">
      <alignment horizontal="right" vertical="center" wrapText="1"/>
    </xf>
    <xf numFmtId="43" fontId="3" fillId="2" borderId="2" xfId="1"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9" fontId="4" fillId="0" borderId="9"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0" xfId="0" applyFont="1" applyAlignment="1">
      <alignment vertical="top" wrapText="1"/>
    </xf>
    <xf numFmtId="0" fontId="4" fillId="0" borderId="4" xfId="0" applyFont="1" applyBorder="1" applyAlignment="1">
      <alignment vertical="center" wrapText="1"/>
    </xf>
    <xf numFmtId="43" fontId="7" fillId="0" borderId="1" xfId="1" applyNumberFormat="1" applyFont="1" applyBorder="1" applyAlignment="1">
      <alignment horizontal="right" vertical="center"/>
    </xf>
    <xf numFmtId="43" fontId="0" fillId="0" borderId="2" xfId="1" applyNumberFormat="1" applyFont="1" applyBorder="1" applyAlignment="1">
      <alignment horizontal="right" vertical="center"/>
    </xf>
    <xf numFmtId="43" fontId="0" fillId="0" borderId="3" xfId="1" applyNumberFormat="1" applyFont="1" applyBorder="1" applyAlignment="1">
      <alignment horizontal="right" vertical="center"/>
    </xf>
    <xf numFmtId="43" fontId="0" fillId="0" borderId="6" xfId="1" applyNumberFormat="1" applyFont="1" applyBorder="1" applyAlignment="1">
      <alignment horizontal="right" vertical="center"/>
    </xf>
    <xf numFmtId="43" fontId="3" fillId="2" borderId="1" xfId="1" applyNumberFormat="1" applyFont="1" applyFill="1" applyBorder="1" applyAlignment="1">
      <alignment horizontal="right" vertical="center" wrapText="1"/>
    </xf>
    <xf numFmtId="0" fontId="4" fillId="0" borderId="1" xfId="0" applyFont="1" applyBorder="1" applyAlignment="1">
      <alignment horizontal="justify" vertical="center" wrapText="1"/>
    </xf>
    <xf numFmtId="2" fontId="4" fillId="2" borderId="1" xfId="0" applyNumberFormat="1" applyFont="1" applyFill="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2" fontId="3" fillId="2" borderId="1" xfId="0" applyNumberFormat="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1" xfId="1" applyFont="1" applyFill="1" applyBorder="1" applyAlignment="1">
      <alignment horizontal="center" vertical="center" wrapText="1"/>
    </xf>
    <xf numFmtId="0" fontId="6" fillId="0" borderId="0" xfId="0" applyFont="1" applyAlignment="1">
      <alignment horizontal="center"/>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7"/>
  <sheetViews>
    <sheetView tabSelected="1" workbookViewId="0">
      <selection activeCell="F6" sqref="F6:G6"/>
    </sheetView>
  </sheetViews>
  <sheetFormatPr defaultRowHeight="15" x14ac:dyDescent="0.25"/>
  <cols>
    <col min="1" max="1" width="5.42578125" customWidth="1"/>
    <col min="2" max="2" width="0.140625" hidden="1" customWidth="1"/>
    <col min="3" max="4" width="9.140625" hidden="1" customWidth="1"/>
    <col min="5" max="5" width="24.28515625" customWidth="1"/>
    <col min="6" max="6" width="59.5703125" customWidth="1"/>
    <col min="7" max="7" width="17.7109375" customWidth="1"/>
    <col min="8" max="8" width="17.5703125" style="50" customWidth="1"/>
  </cols>
  <sheetData>
    <row r="3" spans="5:10" x14ac:dyDescent="0.25">
      <c r="F3" s="90" t="s">
        <v>198</v>
      </c>
      <c r="G3" s="90"/>
    </row>
    <row r="4" spans="5:10" x14ac:dyDescent="0.25">
      <c r="F4" s="93" t="s">
        <v>194</v>
      </c>
      <c r="G4" s="93"/>
    </row>
    <row r="5" spans="5:10" x14ac:dyDescent="0.25">
      <c r="F5" s="93" t="s">
        <v>215</v>
      </c>
      <c r="G5" s="93"/>
    </row>
    <row r="6" spans="5:10" x14ac:dyDescent="0.25">
      <c r="E6" s="2" t="s">
        <v>180</v>
      </c>
      <c r="F6" s="94" t="s">
        <v>214</v>
      </c>
      <c r="G6" s="90"/>
      <c r="I6" s="2"/>
      <c r="J6" s="2"/>
    </row>
    <row r="7" spans="5:10" x14ac:dyDescent="0.25">
      <c r="F7" s="90" t="s">
        <v>195</v>
      </c>
      <c r="G7" s="90"/>
    </row>
    <row r="9" spans="5:10" ht="15.75" x14ac:dyDescent="0.25">
      <c r="E9" s="86" t="s">
        <v>199</v>
      </c>
      <c r="F9" s="86"/>
      <c r="G9" s="86"/>
    </row>
    <row r="11" spans="5:10" ht="30" customHeight="1" x14ac:dyDescent="0.25">
      <c r="E11" s="69" t="s">
        <v>0</v>
      </c>
      <c r="F11" s="69" t="s">
        <v>1</v>
      </c>
      <c r="G11" s="71" t="s">
        <v>196</v>
      </c>
      <c r="H11" s="72"/>
    </row>
    <row r="12" spans="5:10" ht="30" customHeight="1" x14ac:dyDescent="0.25">
      <c r="E12" s="70"/>
      <c r="F12" s="70"/>
      <c r="G12" s="3" t="s">
        <v>200</v>
      </c>
      <c r="H12" s="51" t="s">
        <v>201</v>
      </c>
    </row>
    <row r="13" spans="5:10" x14ac:dyDescent="0.25">
      <c r="E13" s="22" t="s">
        <v>171</v>
      </c>
      <c r="F13" s="5" t="s">
        <v>2</v>
      </c>
      <c r="G13" s="27">
        <v>108899000</v>
      </c>
      <c r="H13" s="62">
        <v>96493000</v>
      </c>
    </row>
    <row r="14" spans="5:10" x14ac:dyDescent="0.25">
      <c r="E14" s="24" t="s">
        <v>170</v>
      </c>
      <c r="F14" s="7" t="s">
        <v>3</v>
      </c>
      <c r="G14" s="40">
        <v>79910000</v>
      </c>
      <c r="H14" s="52">
        <v>96493000</v>
      </c>
    </row>
    <row r="15" spans="5:10" ht="15.75" thickBot="1" x14ac:dyDescent="0.3">
      <c r="E15" s="19" t="s">
        <v>114</v>
      </c>
      <c r="F15" s="7" t="s">
        <v>4</v>
      </c>
      <c r="G15" s="40">
        <v>79910000</v>
      </c>
      <c r="H15" s="52">
        <v>67042000</v>
      </c>
    </row>
    <row r="16" spans="5:10" ht="75.75" thickBot="1" x14ac:dyDescent="0.3">
      <c r="E16" s="20" t="s">
        <v>115</v>
      </c>
      <c r="F16" s="7" t="s">
        <v>5</v>
      </c>
      <c r="G16" s="40">
        <v>79192000</v>
      </c>
      <c r="H16" s="52">
        <v>66440000</v>
      </c>
    </row>
    <row r="17" spans="5:8" ht="105.75" thickBot="1" x14ac:dyDescent="0.3">
      <c r="E17" s="21" t="s">
        <v>116</v>
      </c>
      <c r="F17" s="7" t="s">
        <v>6</v>
      </c>
      <c r="G17" s="40">
        <v>319000</v>
      </c>
      <c r="H17" s="52">
        <v>267000</v>
      </c>
    </row>
    <row r="18" spans="5:8" ht="45.75" thickBot="1" x14ac:dyDescent="0.3">
      <c r="E18" s="21" t="s">
        <v>117</v>
      </c>
      <c r="F18" s="7" t="s">
        <v>7</v>
      </c>
      <c r="G18" s="40">
        <v>399000</v>
      </c>
      <c r="H18" s="52">
        <v>335000</v>
      </c>
    </row>
    <row r="19" spans="5:8" ht="90" x14ac:dyDescent="0.25">
      <c r="E19" s="58" t="s">
        <v>118</v>
      </c>
      <c r="F19" s="9" t="s">
        <v>8</v>
      </c>
      <c r="G19" s="40">
        <v>0</v>
      </c>
      <c r="H19" s="52">
        <v>0</v>
      </c>
    </row>
    <row r="20" spans="5:8" ht="45.75" thickBot="1" x14ac:dyDescent="0.3">
      <c r="E20" s="59" t="s">
        <v>204</v>
      </c>
      <c r="F20" s="60" t="s">
        <v>205</v>
      </c>
      <c r="G20" s="49">
        <v>2057000</v>
      </c>
      <c r="H20" s="52">
        <v>1644000</v>
      </c>
    </row>
    <row r="21" spans="5:8" ht="75.75" thickBot="1" x14ac:dyDescent="0.3">
      <c r="E21" s="59" t="s">
        <v>206</v>
      </c>
      <c r="F21" s="61" t="s">
        <v>207</v>
      </c>
      <c r="G21" s="49">
        <v>658000</v>
      </c>
      <c r="H21" s="52">
        <v>615000</v>
      </c>
    </row>
    <row r="22" spans="5:8" ht="90.75" thickBot="1" x14ac:dyDescent="0.3">
      <c r="E22" s="59" t="s">
        <v>208</v>
      </c>
      <c r="F22" s="61" t="s">
        <v>209</v>
      </c>
      <c r="G22" s="49">
        <v>21000</v>
      </c>
      <c r="H22" s="52">
        <v>19000</v>
      </c>
    </row>
    <row r="23" spans="5:8" ht="75.75" thickBot="1" x14ac:dyDescent="0.3">
      <c r="E23" s="59" t="s">
        <v>210</v>
      </c>
      <c r="F23" s="61" t="s">
        <v>211</v>
      </c>
      <c r="G23" s="49">
        <v>1357000</v>
      </c>
      <c r="H23" s="52">
        <v>991000</v>
      </c>
    </row>
    <row r="24" spans="5:8" ht="75.75" thickBot="1" x14ac:dyDescent="0.3">
      <c r="E24" s="59" t="s">
        <v>212</v>
      </c>
      <c r="F24" s="61" t="s">
        <v>213</v>
      </c>
      <c r="G24" s="49">
        <v>21000</v>
      </c>
      <c r="H24" s="52">
        <v>19000</v>
      </c>
    </row>
    <row r="25" spans="5:8" x14ac:dyDescent="0.25">
      <c r="E25" s="25" t="s">
        <v>172</v>
      </c>
      <c r="F25" s="7" t="s">
        <v>9</v>
      </c>
      <c r="G25" s="52">
        <v>14171000</v>
      </c>
      <c r="H25" s="52">
        <v>14750000</v>
      </c>
    </row>
    <row r="26" spans="5:8" ht="30" x14ac:dyDescent="0.25">
      <c r="E26" s="19" t="s">
        <v>119</v>
      </c>
      <c r="F26" s="7" t="s">
        <v>10</v>
      </c>
      <c r="G26" s="40">
        <v>12727000</v>
      </c>
      <c r="H26" s="52">
        <v>13274000</v>
      </c>
    </row>
    <row r="27" spans="5:8" ht="30" x14ac:dyDescent="0.25">
      <c r="E27" s="19" t="s">
        <v>120</v>
      </c>
      <c r="F27" s="7" t="s">
        <v>10</v>
      </c>
      <c r="G27" s="40">
        <v>12727000</v>
      </c>
      <c r="H27" s="52">
        <v>13274000</v>
      </c>
    </row>
    <row r="28" spans="5:8" ht="45" x14ac:dyDescent="0.25">
      <c r="E28" s="19" t="s">
        <v>121</v>
      </c>
      <c r="F28" s="7" t="s">
        <v>11</v>
      </c>
      <c r="G28" s="40">
        <v>0</v>
      </c>
      <c r="H28" s="52">
        <v>0</v>
      </c>
    </row>
    <row r="29" spans="5:8" x14ac:dyDescent="0.25">
      <c r="E29" s="19" t="s">
        <v>122</v>
      </c>
      <c r="F29" s="5" t="s">
        <v>12</v>
      </c>
      <c r="G29" s="40">
        <v>626000</v>
      </c>
      <c r="H29" s="52">
        <v>621000</v>
      </c>
    </row>
    <row r="30" spans="5:8" x14ac:dyDescent="0.25">
      <c r="E30" s="19" t="s">
        <v>123</v>
      </c>
      <c r="F30" s="7" t="s">
        <v>12</v>
      </c>
      <c r="G30" s="40">
        <v>626000</v>
      </c>
      <c r="H30" s="52">
        <v>621000</v>
      </c>
    </row>
    <row r="31" spans="5:8" ht="30" x14ac:dyDescent="0.25">
      <c r="E31" s="19" t="s">
        <v>124</v>
      </c>
      <c r="F31" s="7" t="s">
        <v>13</v>
      </c>
      <c r="G31" s="40">
        <v>0</v>
      </c>
      <c r="H31" s="52">
        <v>0</v>
      </c>
    </row>
    <row r="32" spans="5:8" ht="45" x14ac:dyDescent="0.25">
      <c r="E32" s="19" t="s">
        <v>125</v>
      </c>
      <c r="F32" s="7" t="s">
        <v>14</v>
      </c>
      <c r="G32" s="40">
        <v>818000</v>
      </c>
      <c r="H32" s="52">
        <v>855000</v>
      </c>
    </row>
    <row r="33" spans="5:8" x14ac:dyDescent="0.25">
      <c r="E33" s="25" t="s">
        <v>177</v>
      </c>
      <c r="F33" s="7" t="s">
        <v>15</v>
      </c>
      <c r="G33" s="40">
        <v>1688000</v>
      </c>
      <c r="H33" s="52">
        <v>1772000</v>
      </c>
    </row>
    <row r="34" spans="5:8" ht="30" x14ac:dyDescent="0.25">
      <c r="E34" s="19" t="s">
        <v>126</v>
      </c>
      <c r="F34" s="7" t="s">
        <v>16</v>
      </c>
      <c r="G34" s="40">
        <v>1688000</v>
      </c>
      <c r="H34" s="52">
        <v>1772000</v>
      </c>
    </row>
    <row r="35" spans="5:8" ht="45" x14ac:dyDescent="0.25">
      <c r="E35" s="19" t="s">
        <v>127</v>
      </c>
      <c r="F35" s="7" t="s">
        <v>17</v>
      </c>
      <c r="G35" s="40">
        <v>1688000</v>
      </c>
      <c r="H35" s="52">
        <v>1772000</v>
      </c>
    </row>
    <row r="36" spans="5:8" ht="30" x14ac:dyDescent="0.25">
      <c r="E36" s="19" t="s">
        <v>128</v>
      </c>
      <c r="F36" s="18" t="s">
        <v>110</v>
      </c>
      <c r="G36" s="40">
        <v>0</v>
      </c>
      <c r="H36" s="52">
        <v>0</v>
      </c>
    </row>
    <row r="37" spans="5:8" ht="45" x14ac:dyDescent="0.25">
      <c r="E37" s="25" t="s">
        <v>173</v>
      </c>
      <c r="F37" s="7" t="s">
        <v>18</v>
      </c>
      <c r="G37" s="40">
        <v>0</v>
      </c>
      <c r="H37" s="52">
        <v>0</v>
      </c>
    </row>
    <row r="38" spans="5:8" ht="45" x14ac:dyDescent="0.25">
      <c r="E38" s="19" t="s">
        <v>129</v>
      </c>
      <c r="F38" s="18" t="s">
        <v>113</v>
      </c>
      <c r="G38" s="40">
        <v>0</v>
      </c>
      <c r="H38" s="52">
        <v>0</v>
      </c>
    </row>
    <row r="39" spans="5:8" ht="30" x14ac:dyDescent="0.25">
      <c r="E39" s="19" t="s">
        <v>130</v>
      </c>
      <c r="F39" s="18" t="s">
        <v>111</v>
      </c>
      <c r="G39" s="40">
        <v>0</v>
      </c>
      <c r="H39" s="52">
        <v>0</v>
      </c>
    </row>
    <row r="40" spans="5:8" ht="60" x14ac:dyDescent="0.25">
      <c r="E40" s="19" t="s">
        <v>131</v>
      </c>
      <c r="F40" s="7" t="s">
        <v>19</v>
      </c>
      <c r="G40" s="40">
        <v>0</v>
      </c>
      <c r="H40" s="52">
        <v>0</v>
      </c>
    </row>
    <row r="41" spans="5:8" ht="30" x14ac:dyDescent="0.25">
      <c r="E41" s="19" t="s">
        <v>132</v>
      </c>
      <c r="F41" s="18" t="s">
        <v>112</v>
      </c>
      <c r="G41" s="40">
        <v>0</v>
      </c>
      <c r="H41" s="52">
        <v>0</v>
      </c>
    </row>
    <row r="42" spans="5:8" ht="30" x14ac:dyDescent="0.25">
      <c r="E42" s="19" t="s">
        <v>133</v>
      </c>
      <c r="F42" s="7" t="s">
        <v>20</v>
      </c>
      <c r="G42" s="40">
        <v>0</v>
      </c>
      <c r="H42" s="52">
        <v>0</v>
      </c>
    </row>
    <row r="43" spans="5:8" ht="42.75" x14ac:dyDescent="0.25">
      <c r="E43" s="25" t="s">
        <v>174</v>
      </c>
      <c r="F43" s="7" t="s">
        <v>21</v>
      </c>
      <c r="G43" s="40">
        <v>6769000</v>
      </c>
      <c r="H43" s="52">
        <v>6797000</v>
      </c>
    </row>
    <row r="44" spans="5:8" ht="87.75" x14ac:dyDescent="0.25">
      <c r="E44" s="19" t="s">
        <v>134</v>
      </c>
      <c r="F44" s="7" t="s">
        <v>22</v>
      </c>
      <c r="G44" s="40">
        <v>6719000</v>
      </c>
      <c r="H44" s="52">
        <v>6747000</v>
      </c>
    </row>
    <row r="45" spans="5:8" ht="57.75" x14ac:dyDescent="0.25">
      <c r="E45" s="19" t="s">
        <v>135</v>
      </c>
      <c r="F45" s="7" t="s">
        <v>23</v>
      </c>
      <c r="G45" s="26">
        <v>6317000</v>
      </c>
      <c r="H45" s="52">
        <v>6317000</v>
      </c>
    </row>
    <row r="46" spans="5:8" ht="72.75" x14ac:dyDescent="0.25">
      <c r="E46" s="19" t="s">
        <v>175</v>
      </c>
      <c r="F46" s="7" t="s">
        <v>24</v>
      </c>
      <c r="G46" s="40">
        <v>6317000</v>
      </c>
      <c r="H46" s="52">
        <v>6317000</v>
      </c>
    </row>
    <row r="47" spans="5:8" ht="90" x14ac:dyDescent="0.25">
      <c r="E47" s="19" t="s">
        <v>136</v>
      </c>
      <c r="F47" s="7" t="s">
        <v>25</v>
      </c>
      <c r="G47" s="40">
        <v>402000</v>
      </c>
      <c r="H47" s="52">
        <v>430000</v>
      </c>
    </row>
    <row r="48" spans="5:8" ht="75" x14ac:dyDescent="0.25">
      <c r="E48" s="19" t="s">
        <v>137</v>
      </c>
      <c r="F48" s="7" t="s">
        <v>26</v>
      </c>
      <c r="G48" s="40">
        <v>402000</v>
      </c>
      <c r="H48" s="52">
        <v>430000</v>
      </c>
    </row>
    <row r="49" spans="5:8" ht="30" x14ac:dyDescent="0.25">
      <c r="E49" s="19" t="s">
        <v>138</v>
      </c>
      <c r="F49" s="7" t="s">
        <v>27</v>
      </c>
      <c r="G49" s="40">
        <v>50000</v>
      </c>
      <c r="H49" s="52">
        <v>50000</v>
      </c>
    </row>
    <row r="50" spans="5:8" ht="45" x14ac:dyDescent="0.25">
      <c r="E50" s="19" t="s">
        <v>139</v>
      </c>
      <c r="F50" s="7" t="s">
        <v>28</v>
      </c>
      <c r="G50" s="40">
        <v>50000</v>
      </c>
      <c r="H50" s="52">
        <v>50000</v>
      </c>
    </row>
    <row r="51" spans="5:8" ht="45" x14ac:dyDescent="0.25">
      <c r="E51" s="19" t="s">
        <v>140</v>
      </c>
      <c r="F51" s="7" t="s">
        <v>29</v>
      </c>
      <c r="G51" s="40">
        <v>50000</v>
      </c>
      <c r="H51" s="52">
        <v>50000</v>
      </c>
    </row>
    <row r="52" spans="5:8" ht="90" x14ac:dyDescent="0.25">
      <c r="E52" s="19" t="s">
        <v>141</v>
      </c>
      <c r="F52" s="7" t="s">
        <v>30</v>
      </c>
      <c r="G52" s="40">
        <v>0</v>
      </c>
      <c r="H52" s="52">
        <v>0</v>
      </c>
    </row>
    <row r="53" spans="5:8" ht="75" x14ac:dyDescent="0.25">
      <c r="E53" s="19" t="s">
        <v>142</v>
      </c>
      <c r="F53" s="7" t="s">
        <v>31</v>
      </c>
      <c r="G53" s="40">
        <v>0</v>
      </c>
      <c r="H53" s="52">
        <v>0</v>
      </c>
    </row>
    <row r="54" spans="5:8" ht="75" x14ac:dyDescent="0.25">
      <c r="E54" s="19" t="s">
        <v>143</v>
      </c>
      <c r="F54" s="7" t="s">
        <v>32</v>
      </c>
      <c r="G54" s="40">
        <v>0</v>
      </c>
      <c r="H54" s="52">
        <v>0</v>
      </c>
    </row>
    <row r="55" spans="5:8" ht="30" x14ac:dyDescent="0.25">
      <c r="E55" s="25" t="s">
        <v>179</v>
      </c>
      <c r="F55" s="7" t="s">
        <v>33</v>
      </c>
      <c r="G55" s="40">
        <v>1576000</v>
      </c>
      <c r="H55" s="52">
        <v>1667000</v>
      </c>
    </row>
    <row r="56" spans="5:8" x14ac:dyDescent="0.25">
      <c r="E56" s="19" t="s">
        <v>144</v>
      </c>
      <c r="F56" s="5" t="s">
        <v>34</v>
      </c>
      <c r="G56" s="40">
        <v>1576000</v>
      </c>
      <c r="H56" s="52">
        <v>1667000</v>
      </c>
    </row>
    <row r="57" spans="5:8" x14ac:dyDescent="0.25">
      <c r="E57" s="73" t="s">
        <v>145</v>
      </c>
      <c r="F57" s="67" t="s">
        <v>35</v>
      </c>
      <c r="G57" s="74">
        <v>130000</v>
      </c>
      <c r="H57" s="63">
        <v>137000</v>
      </c>
    </row>
    <row r="58" spans="5:8" x14ac:dyDescent="0.25">
      <c r="E58" s="73"/>
      <c r="F58" s="67"/>
      <c r="G58" s="74"/>
      <c r="H58" s="64"/>
    </row>
    <row r="59" spans="5:8" ht="30" x14ac:dyDescent="0.25">
      <c r="E59" s="19" t="s">
        <v>146</v>
      </c>
      <c r="F59" s="7" t="s">
        <v>36</v>
      </c>
      <c r="G59" s="40">
        <v>12000</v>
      </c>
      <c r="H59" s="52">
        <v>12000</v>
      </c>
    </row>
    <row r="60" spans="5:8" x14ac:dyDescent="0.25">
      <c r="E60" s="19" t="s">
        <v>147</v>
      </c>
      <c r="F60" s="7" t="s">
        <v>37</v>
      </c>
      <c r="G60" s="40">
        <v>544000</v>
      </c>
      <c r="H60" s="52">
        <v>576000</v>
      </c>
    </row>
    <row r="61" spans="5:8" x14ac:dyDescent="0.25">
      <c r="E61" s="19" t="s">
        <v>148</v>
      </c>
      <c r="F61" s="7" t="s">
        <v>38</v>
      </c>
      <c r="G61" s="40">
        <v>890000</v>
      </c>
      <c r="H61" s="52">
        <v>942000</v>
      </c>
    </row>
    <row r="62" spans="5:8" ht="30" x14ac:dyDescent="0.25">
      <c r="E62" s="25" t="s">
        <v>178</v>
      </c>
      <c r="F62" s="7" t="s">
        <v>39</v>
      </c>
      <c r="G62" s="40">
        <v>390000</v>
      </c>
      <c r="H62" s="52">
        <v>400000</v>
      </c>
    </row>
    <row r="63" spans="5:8" ht="30" x14ac:dyDescent="0.25">
      <c r="E63" s="19" t="s">
        <v>149</v>
      </c>
      <c r="F63" s="7" t="s">
        <v>40</v>
      </c>
      <c r="G63" s="40">
        <v>390000</v>
      </c>
      <c r="H63" s="52">
        <v>400000</v>
      </c>
    </row>
    <row r="64" spans="5:8" ht="30" x14ac:dyDescent="0.25">
      <c r="E64" s="25" t="s">
        <v>176</v>
      </c>
      <c r="F64" s="7" t="s">
        <v>41</v>
      </c>
      <c r="G64" s="26">
        <v>363000</v>
      </c>
      <c r="H64" s="52">
        <v>362000</v>
      </c>
    </row>
    <row r="65" spans="5:8" ht="90" x14ac:dyDescent="0.25">
      <c r="E65" s="19" t="s">
        <v>150</v>
      </c>
      <c r="F65" s="7" t="s">
        <v>42</v>
      </c>
      <c r="G65" s="40">
        <v>0</v>
      </c>
      <c r="H65" s="52">
        <v>0</v>
      </c>
    </row>
    <row r="66" spans="5:8" ht="90" x14ac:dyDescent="0.25">
      <c r="E66" s="19" t="s">
        <v>151</v>
      </c>
      <c r="F66" s="7" t="s">
        <v>43</v>
      </c>
      <c r="G66" s="40">
        <v>0</v>
      </c>
      <c r="H66" s="52">
        <v>0</v>
      </c>
    </row>
    <row r="67" spans="5:8" ht="60" x14ac:dyDescent="0.25">
      <c r="E67" s="19" t="s">
        <v>152</v>
      </c>
      <c r="F67" s="7" t="s">
        <v>44</v>
      </c>
      <c r="G67" s="40">
        <v>363000</v>
      </c>
      <c r="H67" s="52">
        <v>362000</v>
      </c>
    </row>
    <row r="68" spans="5:8" ht="30" x14ac:dyDescent="0.25">
      <c r="E68" s="19" t="s">
        <v>153</v>
      </c>
      <c r="F68" s="7" t="s">
        <v>45</v>
      </c>
      <c r="G68" s="40">
        <v>363000</v>
      </c>
      <c r="H68" s="52">
        <v>362000</v>
      </c>
    </row>
    <row r="69" spans="5:8" ht="45" x14ac:dyDescent="0.25">
      <c r="E69" s="19" t="s">
        <v>154</v>
      </c>
      <c r="F69" s="7" t="s">
        <v>46</v>
      </c>
      <c r="G69" s="40">
        <v>363000</v>
      </c>
      <c r="H69" s="52">
        <v>362000</v>
      </c>
    </row>
    <row r="70" spans="5:8" ht="60" x14ac:dyDescent="0.25">
      <c r="E70" s="24" t="s">
        <v>168</v>
      </c>
      <c r="F70" s="23" t="s">
        <v>169</v>
      </c>
      <c r="G70" s="40">
        <v>0</v>
      </c>
      <c r="H70" s="52">
        <v>0</v>
      </c>
    </row>
    <row r="71" spans="5:8" x14ac:dyDescent="0.25">
      <c r="E71" s="19" t="s">
        <v>155</v>
      </c>
      <c r="F71" s="7" t="s">
        <v>47</v>
      </c>
      <c r="G71" s="40">
        <v>293000</v>
      </c>
      <c r="H71" s="52">
        <v>293000</v>
      </c>
    </row>
    <row r="72" spans="5:8" x14ac:dyDescent="0.25">
      <c r="E72" s="73" t="s">
        <v>156</v>
      </c>
      <c r="F72" s="67" t="s">
        <v>48</v>
      </c>
      <c r="G72" s="74">
        <v>293000</v>
      </c>
      <c r="H72" s="63">
        <v>293000</v>
      </c>
    </row>
    <row r="73" spans="5:8" x14ac:dyDescent="0.25">
      <c r="E73" s="73"/>
      <c r="F73" s="67"/>
      <c r="G73" s="74"/>
      <c r="H73" s="64"/>
    </row>
    <row r="74" spans="5:8" x14ac:dyDescent="0.25">
      <c r="E74" s="19" t="s">
        <v>157</v>
      </c>
      <c r="F74" s="7" t="s">
        <v>49</v>
      </c>
      <c r="G74" s="40">
        <v>1682000</v>
      </c>
      <c r="H74" s="52">
        <v>1766000</v>
      </c>
    </row>
    <row r="75" spans="5:8" ht="30" x14ac:dyDescent="0.25">
      <c r="E75" s="19" t="s">
        <v>158</v>
      </c>
      <c r="F75" s="7" t="s">
        <v>50</v>
      </c>
      <c r="G75" s="40">
        <v>300000</v>
      </c>
      <c r="H75" s="52">
        <v>310000</v>
      </c>
    </row>
    <row r="76" spans="5:8" ht="98.25" x14ac:dyDescent="0.25">
      <c r="E76" s="19" t="s">
        <v>159</v>
      </c>
      <c r="F76" s="7" t="s">
        <v>51</v>
      </c>
      <c r="G76" s="40">
        <v>290000</v>
      </c>
      <c r="H76" s="52">
        <v>300000</v>
      </c>
    </row>
    <row r="77" spans="5:8" ht="57.75" x14ac:dyDescent="0.25">
      <c r="E77" s="19" t="s">
        <v>160</v>
      </c>
      <c r="F77" s="10" t="s">
        <v>52</v>
      </c>
      <c r="G77" s="40">
        <v>10000</v>
      </c>
      <c r="H77" s="52">
        <v>10000</v>
      </c>
    </row>
    <row r="78" spans="5:8" ht="60" x14ac:dyDescent="0.25">
      <c r="E78" s="19" t="s">
        <v>161</v>
      </c>
      <c r="F78" s="7" t="s">
        <v>53</v>
      </c>
      <c r="G78" s="40">
        <v>0</v>
      </c>
      <c r="H78" s="52">
        <v>0</v>
      </c>
    </row>
    <row r="79" spans="5:8" ht="105" x14ac:dyDescent="0.25">
      <c r="E79" s="19" t="s">
        <v>162</v>
      </c>
      <c r="F79" s="7" t="s">
        <v>54</v>
      </c>
      <c r="G79" s="42">
        <v>24000</v>
      </c>
      <c r="H79" s="52">
        <v>28000</v>
      </c>
    </row>
    <row r="80" spans="5:8" ht="30" x14ac:dyDescent="0.25">
      <c r="E80" s="19" t="s">
        <v>163</v>
      </c>
      <c r="F80" s="7" t="s">
        <v>55</v>
      </c>
      <c r="G80" s="42">
        <v>24000</v>
      </c>
      <c r="H80" s="52">
        <v>28000</v>
      </c>
    </row>
    <row r="81" spans="1:8" x14ac:dyDescent="0.25">
      <c r="E81" s="73" t="s">
        <v>164</v>
      </c>
      <c r="F81" s="67" t="s">
        <v>56</v>
      </c>
      <c r="G81" s="68">
        <v>114000</v>
      </c>
      <c r="H81" s="63">
        <v>126000</v>
      </c>
    </row>
    <row r="82" spans="1:8" ht="30.6" customHeight="1" x14ac:dyDescent="0.25">
      <c r="E82" s="73"/>
      <c r="F82" s="67"/>
      <c r="G82" s="68"/>
      <c r="H82" s="64"/>
    </row>
    <row r="83" spans="1:8" ht="75" x14ac:dyDescent="0.25">
      <c r="E83" s="19" t="s">
        <v>165</v>
      </c>
      <c r="F83" s="7" t="s">
        <v>57</v>
      </c>
      <c r="G83" s="42">
        <v>5000</v>
      </c>
      <c r="H83" s="52">
        <v>8000</v>
      </c>
    </row>
    <row r="84" spans="1:8" ht="27.75" x14ac:dyDescent="0.25">
      <c r="E84" s="19" t="s">
        <v>166</v>
      </c>
      <c r="F84" s="7" t="s">
        <v>58</v>
      </c>
      <c r="G84" s="42">
        <v>1239000</v>
      </c>
      <c r="H84" s="52">
        <v>1294000</v>
      </c>
    </row>
    <row r="85" spans="1:8" ht="42.75" x14ac:dyDescent="0.25">
      <c r="E85" s="19" t="s">
        <v>167</v>
      </c>
      <c r="F85" s="7" t="s">
        <v>59</v>
      </c>
      <c r="G85" s="42">
        <v>1239000</v>
      </c>
      <c r="H85" s="52">
        <v>1294000</v>
      </c>
    </row>
    <row r="86" spans="1:8" x14ac:dyDescent="0.25">
      <c r="E86" s="34" t="s">
        <v>190</v>
      </c>
      <c r="F86" s="33" t="s">
        <v>191</v>
      </c>
      <c r="G86" s="42">
        <v>0</v>
      </c>
      <c r="H86" s="52">
        <v>0</v>
      </c>
    </row>
    <row r="87" spans="1:8" ht="30" x14ac:dyDescent="0.25">
      <c r="E87" s="34" t="s">
        <v>192</v>
      </c>
      <c r="F87" s="33" t="s">
        <v>193</v>
      </c>
      <c r="G87" s="42">
        <v>0</v>
      </c>
      <c r="H87" s="52">
        <v>0</v>
      </c>
    </row>
    <row r="88" spans="1:8" x14ac:dyDescent="0.25">
      <c r="E88" s="4">
        <v>9.062E+19</v>
      </c>
      <c r="F88" s="5" t="s">
        <v>60</v>
      </c>
      <c r="G88" s="43">
        <f>SUM(G89+G92+G104+G169+G174)</f>
        <v>414512317</v>
      </c>
      <c r="H88" s="53">
        <f>SUM(H89+H92+H104+H169+H174)</f>
        <v>410547703</v>
      </c>
    </row>
    <row r="89" spans="1:8" x14ac:dyDescent="0.25">
      <c r="E89" s="11" t="s">
        <v>95</v>
      </c>
      <c r="F89" s="5" t="s">
        <v>61</v>
      </c>
      <c r="G89" s="44">
        <f>SUM(G90:G91)</f>
        <v>105716000</v>
      </c>
      <c r="H89" s="53">
        <f>SUM(H90:H91)</f>
        <v>101257000</v>
      </c>
    </row>
    <row r="90" spans="1:8" ht="30" x14ac:dyDescent="0.25">
      <c r="E90" s="12" t="s">
        <v>96</v>
      </c>
      <c r="F90" s="7" t="s">
        <v>62</v>
      </c>
      <c r="G90" s="45">
        <v>65168000</v>
      </c>
      <c r="H90" s="54">
        <v>72006000</v>
      </c>
    </row>
    <row r="91" spans="1:8" ht="30" x14ac:dyDescent="0.25">
      <c r="E91" s="12" t="s">
        <v>97</v>
      </c>
      <c r="F91" s="7" t="s">
        <v>63</v>
      </c>
      <c r="G91" s="45">
        <v>40548000</v>
      </c>
      <c r="H91" s="52">
        <v>29251000</v>
      </c>
    </row>
    <row r="92" spans="1:8" x14ac:dyDescent="0.25">
      <c r="E92" s="13" t="s">
        <v>98</v>
      </c>
      <c r="F92" s="14" t="s">
        <v>64</v>
      </c>
      <c r="G92" s="46">
        <f>SUM(G94+G96+G93)</f>
        <v>0</v>
      </c>
      <c r="H92" s="53">
        <f>SUM(H94+H96+H93)</f>
        <v>0</v>
      </c>
    </row>
    <row r="93" spans="1:8" ht="30" x14ac:dyDescent="0.25">
      <c r="E93" s="28">
        <v>9.0620202008050008E+19</v>
      </c>
      <c r="F93" s="29" t="s">
        <v>181</v>
      </c>
      <c r="G93" s="47"/>
      <c r="H93" s="52"/>
    </row>
    <row r="94" spans="1:8" x14ac:dyDescent="0.25">
      <c r="A94" s="90"/>
      <c r="E94" s="77" t="s">
        <v>99</v>
      </c>
      <c r="F94" s="75" t="s">
        <v>65</v>
      </c>
      <c r="G94" s="68"/>
      <c r="H94" s="63"/>
    </row>
    <row r="95" spans="1:8" x14ac:dyDescent="0.25">
      <c r="A95" s="90"/>
      <c r="E95" s="78"/>
      <c r="F95" s="75"/>
      <c r="G95" s="68"/>
      <c r="H95" s="64"/>
    </row>
    <row r="96" spans="1:8" x14ac:dyDescent="0.25">
      <c r="E96" s="91" t="s">
        <v>100</v>
      </c>
      <c r="F96" s="87" t="s">
        <v>66</v>
      </c>
      <c r="G96" s="79">
        <f>SUM(G98+G100+G102+G103)</f>
        <v>0</v>
      </c>
      <c r="H96" s="66">
        <f>SUM(H98+H100+H102+H103)</f>
        <v>0</v>
      </c>
    </row>
    <row r="97" spans="1:8" x14ac:dyDescent="0.25">
      <c r="E97" s="92"/>
      <c r="F97" s="87"/>
      <c r="G97" s="79"/>
      <c r="H97" s="66"/>
    </row>
    <row r="98" spans="1:8" ht="30" x14ac:dyDescent="0.25">
      <c r="E98" s="88" t="s">
        <v>100</v>
      </c>
      <c r="F98" s="35" t="s">
        <v>67</v>
      </c>
      <c r="G98" s="68"/>
      <c r="H98" s="63"/>
    </row>
    <row r="99" spans="1:8" x14ac:dyDescent="0.25">
      <c r="E99" s="89"/>
      <c r="F99" s="36"/>
      <c r="G99" s="68"/>
      <c r="H99" s="64"/>
    </row>
    <row r="100" spans="1:8" x14ac:dyDescent="0.25">
      <c r="E100" s="83" t="s">
        <v>100</v>
      </c>
      <c r="F100" s="67" t="s">
        <v>68</v>
      </c>
      <c r="G100" s="68"/>
      <c r="H100" s="63"/>
    </row>
    <row r="101" spans="1:8" x14ac:dyDescent="0.25">
      <c r="E101" s="84"/>
      <c r="F101" s="67"/>
      <c r="G101" s="68"/>
      <c r="H101" s="64"/>
    </row>
    <row r="102" spans="1:8" ht="60" x14ac:dyDescent="0.25">
      <c r="E102" s="31" t="s">
        <v>182</v>
      </c>
      <c r="F102" s="32" t="s">
        <v>183</v>
      </c>
      <c r="G102" s="42"/>
      <c r="H102" s="52"/>
    </row>
    <row r="103" spans="1:8" ht="30" x14ac:dyDescent="0.25">
      <c r="E103" s="31" t="s">
        <v>185</v>
      </c>
      <c r="F103" s="32" t="s">
        <v>184</v>
      </c>
      <c r="G103" s="42"/>
      <c r="H103" s="52"/>
    </row>
    <row r="104" spans="1:8" x14ac:dyDescent="0.25">
      <c r="E104" s="11" t="s">
        <v>101</v>
      </c>
      <c r="F104" s="5" t="s">
        <v>69</v>
      </c>
      <c r="G104" s="43">
        <f>SUM(G105:G168)</f>
        <v>308796317</v>
      </c>
      <c r="H104" s="43">
        <f>SUM(H105:H168)</f>
        <v>309290703</v>
      </c>
    </row>
    <row r="105" spans="1:8" ht="60" x14ac:dyDescent="0.25">
      <c r="E105" s="41" t="s">
        <v>202</v>
      </c>
      <c r="F105" s="39" t="s">
        <v>203</v>
      </c>
      <c r="G105" s="57">
        <v>5220</v>
      </c>
      <c r="H105" s="56"/>
    </row>
    <row r="106" spans="1:8" x14ac:dyDescent="0.25">
      <c r="E106" s="83" t="s">
        <v>102</v>
      </c>
      <c r="F106" s="67" t="s">
        <v>70</v>
      </c>
      <c r="G106" s="85">
        <v>167848031</v>
      </c>
      <c r="H106" s="63">
        <v>167848031</v>
      </c>
    </row>
    <row r="107" spans="1:8" x14ac:dyDescent="0.25">
      <c r="E107" s="84"/>
      <c r="F107" s="67"/>
      <c r="G107" s="85"/>
      <c r="H107" s="65"/>
    </row>
    <row r="108" spans="1:8" x14ac:dyDescent="0.25">
      <c r="E108" s="84"/>
      <c r="F108" s="67"/>
      <c r="G108" s="85"/>
      <c r="H108" s="65"/>
    </row>
    <row r="109" spans="1:8" x14ac:dyDescent="0.25">
      <c r="E109" s="84"/>
      <c r="F109" s="67"/>
      <c r="G109" s="85"/>
      <c r="H109" s="65"/>
    </row>
    <row r="110" spans="1:8" ht="33.6" customHeight="1" x14ac:dyDescent="0.25">
      <c r="E110" s="84"/>
      <c r="F110" s="67"/>
      <c r="G110" s="85"/>
      <c r="H110" s="64"/>
    </row>
    <row r="111" spans="1:8" x14ac:dyDescent="0.25">
      <c r="A111" s="90"/>
      <c r="E111" s="83" t="s">
        <v>102</v>
      </c>
      <c r="F111" s="67" t="s">
        <v>71</v>
      </c>
      <c r="G111" s="85">
        <v>6810000</v>
      </c>
      <c r="H111" s="63">
        <v>6810000</v>
      </c>
    </row>
    <row r="112" spans="1:8" x14ac:dyDescent="0.25">
      <c r="A112" s="90"/>
      <c r="E112" s="84"/>
      <c r="F112" s="67"/>
      <c r="G112" s="85"/>
      <c r="H112" s="65"/>
    </row>
    <row r="113" spans="1:8" x14ac:dyDescent="0.25">
      <c r="A113" s="90"/>
      <c r="E113" s="84"/>
      <c r="F113" s="67"/>
      <c r="G113" s="85"/>
      <c r="H113" s="65"/>
    </row>
    <row r="114" spans="1:8" x14ac:dyDescent="0.25">
      <c r="A114" s="90"/>
      <c r="E114" s="84"/>
      <c r="F114" s="67"/>
      <c r="G114" s="85"/>
      <c r="H114" s="65"/>
    </row>
    <row r="115" spans="1:8" x14ac:dyDescent="0.25">
      <c r="E115" s="84"/>
      <c r="F115" s="67"/>
      <c r="G115" s="85"/>
      <c r="H115" s="64"/>
    </row>
    <row r="116" spans="1:8" ht="60" x14ac:dyDescent="0.25">
      <c r="E116" s="12" t="s">
        <v>102</v>
      </c>
      <c r="F116" s="7" t="s">
        <v>72</v>
      </c>
      <c r="G116" s="48">
        <v>851300</v>
      </c>
      <c r="H116" s="52">
        <v>851300</v>
      </c>
    </row>
    <row r="117" spans="1:8" x14ac:dyDescent="0.25">
      <c r="A117" s="90"/>
      <c r="E117" s="83" t="s">
        <v>102</v>
      </c>
      <c r="F117" s="75" t="s">
        <v>73</v>
      </c>
      <c r="G117" s="76">
        <v>21878900</v>
      </c>
      <c r="H117" s="63">
        <v>21878900</v>
      </c>
    </row>
    <row r="118" spans="1:8" x14ac:dyDescent="0.25">
      <c r="A118" s="90"/>
      <c r="E118" s="84"/>
      <c r="F118" s="75"/>
      <c r="G118" s="76"/>
      <c r="H118" s="65"/>
    </row>
    <row r="119" spans="1:8" x14ac:dyDescent="0.25">
      <c r="A119" s="90"/>
      <c r="E119" s="84"/>
      <c r="F119" s="75"/>
      <c r="G119" s="76"/>
      <c r="H119" s="65"/>
    </row>
    <row r="120" spans="1:8" x14ac:dyDescent="0.25">
      <c r="A120" s="90"/>
      <c r="E120" s="84"/>
      <c r="F120" s="75"/>
      <c r="G120" s="76"/>
      <c r="H120" s="65"/>
    </row>
    <row r="121" spans="1:8" x14ac:dyDescent="0.25">
      <c r="E121" s="84"/>
      <c r="F121" s="75"/>
      <c r="G121" s="76"/>
      <c r="H121" s="64"/>
    </row>
    <row r="122" spans="1:8" x14ac:dyDescent="0.25">
      <c r="E122" s="83" t="s">
        <v>102</v>
      </c>
      <c r="F122" s="75" t="s">
        <v>74</v>
      </c>
      <c r="G122" s="76">
        <v>340500</v>
      </c>
      <c r="H122" s="63">
        <v>340500</v>
      </c>
    </row>
    <row r="123" spans="1:8" x14ac:dyDescent="0.25">
      <c r="E123" s="84"/>
      <c r="F123" s="75"/>
      <c r="G123" s="76"/>
      <c r="H123" s="64"/>
    </row>
    <row r="124" spans="1:8" x14ac:dyDescent="0.25">
      <c r="E124" s="83" t="s">
        <v>102</v>
      </c>
      <c r="F124" s="75" t="s">
        <v>75</v>
      </c>
      <c r="G124" s="76">
        <v>76384055</v>
      </c>
      <c r="H124" s="63">
        <v>76384055</v>
      </c>
    </row>
    <row r="125" spans="1:8" x14ac:dyDescent="0.25">
      <c r="E125" s="84"/>
      <c r="F125" s="75"/>
      <c r="G125" s="76"/>
      <c r="H125" s="65"/>
    </row>
    <row r="126" spans="1:8" x14ac:dyDescent="0.25">
      <c r="E126" s="84"/>
      <c r="F126" s="75"/>
      <c r="G126" s="76"/>
      <c r="H126" s="64"/>
    </row>
    <row r="127" spans="1:8" x14ac:dyDescent="0.25">
      <c r="A127" s="90"/>
      <c r="E127" s="83" t="s">
        <v>102</v>
      </c>
      <c r="F127" s="67" t="s">
        <v>76</v>
      </c>
      <c r="G127" s="76">
        <v>12325000</v>
      </c>
      <c r="H127" s="63">
        <v>12325000</v>
      </c>
    </row>
    <row r="128" spans="1:8" x14ac:dyDescent="0.25">
      <c r="A128" s="90"/>
      <c r="E128" s="84"/>
      <c r="F128" s="67"/>
      <c r="G128" s="76"/>
      <c r="H128" s="65"/>
    </row>
    <row r="129" spans="1:8" x14ac:dyDescent="0.25">
      <c r="A129" s="90"/>
      <c r="E129" s="84"/>
      <c r="F129" s="67"/>
      <c r="G129" s="76"/>
      <c r="H129" s="65"/>
    </row>
    <row r="130" spans="1:8" x14ac:dyDescent="0.25">
      <c r="A130" s="90"/>
      <c r="E130" s="84"/>
      <c r="F130" s="67"/>
      <c r="G130" s="76"/>
      <c r="H130" s="65"/>
    </row>
    <row r="131" spans="1:8" x14ac:dyDescent="0.25">
      <c r="A131" s="90"/>
      <c r="E131" s="84"/>
      <c r="F131" s="67"/>
      <c r="G131" s="76"/>
      <c r="H131" s="64"/>
    </row>
    <row r="132" spans="1:8" x14ac:dyDescent="0.25">
      <c r="E132" s="83" t="s">
        <v>102</v>
      </c>
      <c r="F132" s="67" t="s">
        <v>77</v>
      </c>
      <c r="G132" s="76">
        <v>133560</v>
      </c>
      <c r="H132" s="63">
        <v>133560</v>
      </c>
    </row>
    <row r="133" spans="1:8" x14ac:dyDescent="0.25">
      <c r="E133" s="84"/>
      <c r="F133" s="67"/>
      <c r="G133" s="76"/>
      <c r="H133" s="65"/>
    </row>
    <row r="134" spans="1:8" x14ac:dyDescent="0.25">
      <c r="E134" s="84"/>
      <c r="F134" s="67"/>
      <c r="G134" s="76"/>
      <c r="H134" s="65"/>
    </row>
    <row r="135" spans="1:8" x14ac:dyDescent="0.25">
      <c r="E135" s="84"/>
      <c r="F135" s="67"/>
      <c r="G135" s="76"/>
      <c r="H135" s="65"/>
    </row>
    <row r="136" spans="1:8" x14ac:dyDescent="0.25">
      <c r="E136" s="84"/>
      <c r="F136" s="67"/>
      <c r="G136" s="76"/>
      <c r="H136" s="65"/>
    </row>
    <row r="137" spans="1:8" x14ac:dyDescent="0.25">
      <c r="E137" s="84"/>
      <c r="F137" s="67"/>
      <c r="G137" s="76"/>
      <c r="H137" s="64"/>
    </row>
    <row r="138" spans="1:8" x14ac:dyDescent="0.25">
      <c r="E138" s="80" t="s">
        <v>102</v>
      </c>
      <c r="F138" s="67" t="s">
        <v>78</v>
      </c>
      <c r="G138" s="76">
        <v>126000</v>
      </c>
      <c r="H138" s="63">
        <v>141000</v>
      </c>
    </row>
    <row r="139" spans="1:8" x14ac:dyDescent="0.25">
      <c r="E139" s="81"/>
      <c r="F139" s="67"/>
      <c r="G139" s="76"/>
      <c r="H139" s="65"/>
    </row>
    <row r="140" spans="1:8" x14ac:dyDescent="0.25">
      <c r="E140" s="82"/>
      <c r="F140" s="67"/>
      <c r="G140" s="76"/>
      <c r="H140" s="64"/>
    </row>
    <row r="141" spans="1:8" x14ac:dyDescent="0.25">
      <c r="E141" s="83" t="s">
        <v>102</v>
      </c>
      <c r="F141" s="67" t="s">
        <v>79</v>
      </c>
      <c r="G141" s="76">
        <v>13433000</v>
      </c>
      <c r="H141" s="63">
        <v>14007000</v>
      </c>
    </row>
    <row r="142" spans="1:8" x14ac:dyDescent="0.25">
      <c r="E142" s="84"/>
      <c r="F142" s="67"/>
      <c r="G142" s="76"/>
      <c r="H142" s="64"/>
    </row>
    <row r="143" spans="1:8" x14ac:dyDescent="0.25">
      <c r="E143" s="77" t="s">
        <v>103</v>
      </c>
      <c r="F143" s="75" t="s">
        <v>80</v>
      </c>
      <c r="G143" s="76">
        <v>1302432</v>
      </c>
      <c r="H143" s="63">
        <v>1244838</v>
      </c>
    </row>
    <row r="144" spans="1:8" x14ac:dyDescent="0.25">
      <c r="E144" s="78"/>
      <c r="F144" s="75"/>
      <c r="G144" s="76"/>
      <c r="H144" s="65"/>
    </row>
    <row r="145" spans="5:8" x14ac:dyDescent="0.25">
      <c r="E145" s="78"/>
      <c r="F145" s="75"/>
      <c r="G145" s="76"/>
      <c r="H145" s="65"/>
    </row>
    <row r="146" spans="5:8" ht="37.15" customHeight="1" x14ac:dyDescent="0.25">
      <c r="E146" s="78"/>
      <c r="F146" s="75"/>
      <c r="G146" s="76"/>
      <c r="H146" s="64"/>
    </row>
    <row r="147" spans="5:8" x14ac:dyDescent="0.25">
      <c r="E147" s="77" t="s">
        <v>104</v>
      </c>
      <c r="F147" s="75" t="s">
        <v>81</v>
      </c>
      <c r="G147" s="76">
        <v>339800</v>
      </c>
      <c r="H147" s="63">
        <v>308000</v>
      </c>
    </row>
    <row r="148" spans="5:8" x14ac:dyDescent="0.25">
      <c r="E148" s="78"/>
      <c r="F148" s="75"/>
      <c r="G148" s="76"/>
      <c r="H148" s="65"/>
    </row>
    <row r="149" spans="5:8" x14ac:dyDescent="0.25">
      <c r="E149" s="78"/>
      <c r="F149" s="75"/>
      <c r="G149" s="76"/>
      <c r="H149" s="65"/>
    </row>
    <row r="150" spans="5:8" x14ac:dyDescent="0.25">
      <c r="E150" s="78"/>
      <c r="F150" s="75"/>
      <c r="G150" s="76"/>
      <c r="H150" s="64"/>
    </row>
    <row r="151" spans="5:8" x14ac:dyDescent="0.25">
      <c r="E151" s="77" t="s">
        <v>105</v>
      </c>
      <c r="F151" s="75" t="s">
        <v>82</v>
      </c>
      <c r="G151" s="76">
        <v>2182069</v>
      </c>
      <c r="H151" s="63">
        <v>2182069</v>
      </c>
    </row>
    <row r="152" spans="5:8" ht="45" customHeight="1" x14ac:dyDescent="0.25">
      <c r="E152" s="78"/>
      <c r="F152" s="75"/>
      <c r="G152" s="76"/>
      <c r="H152" s="64"/>
    </row>
    <row r="153" spans="5:8" ht="75" x14ac:dyDescent="0.25">
      <c r="E153" s="28" t="s">
        <v>186</v>
      </c>
      <c r="F153" s="29" t="s">
        <v>187</v>
      </c>
      <c r="G153" s="48"/>
      <c r="H153" s="52"/>
    </row>
    <row r="154" spans="5:8" x14ac:dyDescent="0.25">
      <c r="E154" s="77" t="s">
        <v>106</v>
      </c>
      <c r="F154" s="75" t="s">
        <v>83</v>
      </c>
      <c r="G154" s="76">
        <v>3560700</v>
      </c>
      <c r="H154" s="63">
        <v>3560700</v>
      </c>
    </row>
    <row r="155" spans="5:8" x14ac:dyDescent="0.25">
      <c r="E155" s="78"/>
      <c r="F155" s="75"/>
      <c r="G155" s="76"/>
      <c r="H155" s="65"/>
    </row>
    <row r="156" spans="5:8" x14ac:dyDescent="0.25">
      <c r="E156" s="78"/>
      <c r="F156" s="75"/>
      <c r="G156" s="76"/>
      <c r="H156" s="65"/>
    </row>
    <row r="157" spans="5:8" x14ac:dyDescent="0.25">
      <c r="E157" s="78"/>
      <c r="F157" s="75"/>
      <c r="G157" s="76"/>
      <c r="H157" s="64"/>
    </row>
    <row r="158" spans="5:8" x14ac:dyDescent="0.25">
      <c r="E158" s="77" t="s">
        <v>102</v>
      </c>
      <c r="F158" s="75" t="s">
        <v>84</v>
      </c>
      <c r="G158" s="76">
        <v>987000</v>
      </c>
      <c r="H158" s="63">
        <v>987000</v>
      </c>
    </row>
    <row r="159" spans="5:8" x14ac:dyDescent="0.25">
      <c r="E159" s="78"/>
      <c r="F159" s="75"/>
      <c r="G159" s="76"/>
      <c r="H159" s="65"/>
    </row>
    <row r="160" spans="5:8" x14ac:dyDescent="0.25">
      <c r="E160" s="78"/>
      <c r="F160" s="75"/>
      <c r="G160" s="76"/>
      <c r="H160" s="65"/>
    </row>
    <row r="161" spans="5:8" x14ac:dyDescent="0.25">
      <c r="E161" s="78"/>
      <c r="F161" s="75"/>
      <c r="G161" s="76"/>
      <c r="H161" s="64"/>
    </row>
    <row r="162" spans="5:8" x14ac:dyDescent="0.25">
      <c r="E162" s="77" t="s">
        <v>102</v>
      </c>
      <c r="F162" s="75" t="s">
        <v>85</v>
      </c>
      <c r="G162" s="76">
        <v>260300</v>
      </c>
      <c r="H162" s="63">
        <v>260300</v>
      </c>
    </row>
    <row r="163" spans="5:8" x14ac:dyDescent="0.25">
      <c r="E163" s="78"/>
      <c r="F163" s="75"/>
      <c r="G163" s="76"/>
      <c r="H163" s="65"/>
    </row>
    <row r="164" spans="5:8" x14ac:dyDescent="0.25">
      <c r="E164" s="78"/>
      <c r="F164" s="75"/>
      <c r="G164" s="76"/>
      <c r="H164" s="65"/>
    </row>
    <row r="165" spans="5:8" x14ac:dyDescent="0.25">
      <c r="E165" s="78"/>
      <c r="F165" s="75"/>
      <c r="G165" s="76"/>
      <c r="H165" s="64"/>
    </row>
    <row r="166" spans="5:8" ht="150" x14ac:dyDescent="0.25">
      <c r="E166" s="37"/>
      <c r="F166" s="38" t="s">
        <v>197</v>
      </c>
      <c r="G166" s="48">
        <v>27850</v>
      </c>
      <c r="H166" s="52">
        <v>27850</v>
      </c>
    </row>
    <row r="167" spans="5:8" ht="75" x14ac:dyDescent="0.25">
      <c r="E167" s="15" t="s">
        <v>102</v>
      </c>
      <c r="F167" s="9" t="s">
        <v>86</v>
      </c>
      <c r="G167" s="48">
        <v>200</v>
      </c>
      <c r="H167" s="52">
        <v>200</v>
      </c>
    </row>
    <row r="168" spans="5:8" ht="105" x14ac:dyDescent="0.25">
      <c r="E168" s="15" t="s">
        <v>102</v>
      </c>
      <c r="F168" s="9" t="s">
        <v>87</v>
      </c>
      <c r="G168" s="48">
        <v>400</v>
      </c>
      <c r="H168" s="52">
        <v>400</v>
      </c>
    </row>
    <row r="169" spans="5:8" x14ac:dyDescent="0.25">
      <c r="E169" s="11" t="s">
        <v>107</v>
      </c>
      <c r="F169" s="5" t="s">
        <v>88</v>
      </c>
      <c r="G169" s="6">
        <f>G170</f>
        <v>0</v>
      </c>
      <c r="H169" s="55">
        <f>H170</f>
        <v>0</v>
      </c>
    </row>
    <row r="170" spans="5:8" ht="75" x14ac:dyDescent="0.25">
      <c r="E170" s="12" t="s">
        <v>108</v>
      </c>
      <c r="F170" s="7" t="s">
        <v>89</v>
      </c>
      <c r="G170" s="8">
        <f>G171+G172+G173</f>
        <v>0</v>
      </c>
      <c r="H170" s="17">
        <f>H171+H172+H173</f>
        <v>0</v>
      </c>
    </row>
    <row r="171" spans="5:8" ht="45" x14ac:dyDescent="0.25">
      <c r="E171" s="12" t="s">
        <v>109</v>
      </c>
      <c r="F171" s="7" t="s">
        <v>90</v>
      </c>
      <c r="G171" s="8"/>
      <c r="H171" s="52"/>
    </row>
    <row r="172" spans="5:8" ht="45" x14ac:dyDescent="0.25">
      <c r="E172" s="30" t="s">
        <v>109</v>
      </c>
      <c r="F172" s="7" t="s">
        <v>91</v>
      </c>
      <c r="G172" s="8"/>
      <c r="H172" s="52"/>
    </row>
    <row r="173" spans="5:8" ht="75" x14ac:dyDescent="0.25">
      <c r="E173" s="30" t="s">
        <v>188</v>
      </c>
      <c r="F173" s="32" t="s">
        <v>189</v>
      </c>
      <c r="G173" s="8"/>
      <c r="H173" s="52"/>
    </row>
    <row r="174" spans="5:8" ht="30" x14ac:dyDescent="0.25">
      <c r="E174" s="9"/>
      <c r="F174" s="9" t="s">
        <v>92</v>
      </c>
      <c r="G174" s="6"/>
      <c r="H174" s="52"/>
    </row>
    <row r="175" spans="5:8" x14ac:dyDescent="0.25">
      <c r="E175" s="9"/>
      <c r="F175" s="9" t="s">
        <v>93</v>
      </c>
      <c r="G175" s="16">
        <f>SUM(G13+G88)</f>
        <v>523411317</v>
      </c>
      <c r="H175" s="55">
        <f>SUM(H13+H88)</f>
        <v>507040703</v>
      </c>
    </row>
    <row r="176" spans="5:8" x14ac:dyDescent="0.25">
      <c r="E176" s="9"/>
      <c r="F176" s="9" t="s">
        <v>94</v>
      </c>
      <c r="G176" s="17"/>
      <c r="H176" s="52"/>
    </row>
    <row r="177" spans="5:5" ht="15.75" x14ac:dyDescent="0.25">
      <c r="E177" s="1"/>
    </row>
  </sheetData>
  <mergeCells count="100">
    <mergeCell ref="F3:G3"/>
    <mergeCell ref="F4:G4"/>
    <mergeCell ref="F5:G5"/>
    <mergeCell ref="F6:G6"/>
    <mergeCell ref="F7:G7"/>
    <mergeCell ref="F122:F123"/>
    <mergeCell ref="G122:G123"/>
    <mergeCell ref="E124:E126"/>
    <mergeCell ref="E117:E121"/>
    <mergeCell ref="F117:F121"/>
    <mergeCell ref="F124:F126"/>
    <mergeCell ref="G124:G126"/>
    <mergeCell ref="A117:A120"/>
    <mergeCell ref="A111:A114"/>
    <mergeCell ref="A127:A131"/>
    <mergeCell ref="A94:A95"/>
    <mergeCell ref="E94:E95"/>
    <mergeCell ref="E122:E123"/>
    <mergeCell ref="E96:E97"/>
    <mergeCell ref="E111:E115"/>
    <mergeCell ref="F111:F115"/>
    <mergeCell ref="G111:G115"/>
    <mergeCell ref="G117:G121"/>
    <mergeCell ref="E9:G9"/>
    <mergeCell ref="F94:F95"/>
    <mergeCell ref="G94:G95"/>
    <mergeCell ref="F96:F97"/>
    <mergeCell ref="F100:F101"/>
    <mergeCell ref="G100:G101"/>
    <mergeCell ref="E106:E110"/>
    <mergeCell ref="F106:F110"/>
    <mergeCell ref="G106:G110"/>
    <mergeCell ref="E98:E99"/>
    <mergeCell ref="G98:G99"/>
    <mergeCell ref="E100:E101"/>
    <mergeCell ref="E81:E82"/>
    <mergeCell ref="E162:E165"/>
    <mergeCell ref="F162:F165"/>
    <mergeCell ref="G162:G165"/>
    <mergeCell ref="E147:E150"/>
    <mergeCell ref="F147:F150"/>
    <mergeCell ref="G154:G157"/>
    <mergeCell ref="E158:E161"/>
    <mergeCell ref="F158:F161"/>
    <mergeCell ref="G158:G161"/>
    <mergeCell ref="F154:F157"/>
    <mergeCell ref="G147:G150"/>
    <mergeCell ref="E151:E152"/>
    <mergeCell ref="F151:F152"/>
    <mergeCell ref="G151:G152"/>
    <mergeCell ref="E154:E157"/>
    <mergeCell ref="F143:F146"/>
    <mergeCell ref="G143:G146"/>
    <mergeCell ref="E143:E146"/>
    <mergeCell ref="G96:G97"/>
    <mergeCell ref="E138:E140"/>
    <mergeCell ref="F138:F140"/>
    <mergeCell ref="G138:G140"/>
    <mergeCell ref="E141:E142"/>
    <mergeCell ref="F141:F142"/>
    <mergeCell ref="G141:G142"/>
    <mergeCell ref="E127:E131"/>
    <mergeCell ref="F127:F131"/>
    <mergeCell ref="G127:G131"/>
    <mergeCell ref="E132:E137"/>
    <mergeCell ref="F132:F137"/>
    <mergeCell ref="G132:G137"/>
    <mergeCell ref="F81:F82"/>
    <mergeCell ref="G81:G82"/>
    <mergeCell ref="E11:E12"/>
    <mergeCell ref="F11:F12"/>
    <mergeCell ref="G11:H11"/>
    <mergeCell ref="H57:H58"/>
    <mergeCell ref="H72:H73"/>
    <mergeCell ref="H81:H82"/>
    <mergeCell ref="E57:E58"/>
    <mergeCell ref="F57:F58"/>
    <mergeCell ref="G57:G58"/>
    <mergeCell ref="E72:E73"/>
    <mergeCell ref="F72:F73"/>
    <mergeCell ref="G72:G73"/>
    <mergeCell ref="H94:H95"/>
    <mergeCell ref="H96:H97"/>
    <mergeCell ref="H98:H99"/>
    <mergeCell ref="H100:H101"/>
    <mergeCell ref="H106:H110"/>
    <mergeCell ref="H111:H115"/>
    <mergeCell ref="H117:H121"/>
    <mergeCell ref="H122:H123"/>
    <mergeCell ref="H124:H126"/>
    <mergeCell ref="H127:H131"/>
    <mergeCell ref="H151:H152"/>
    <mergeCell ref="H154:H157"/>
    <mergeCell ref="H158:H161"/>
    <mergeCell ref="H162:H165"/>
    <mergeCell ref="H132:H137"/>
    <mergeCell ref="H138:H140"/>
    <mergeCell ref="H141:H142"/>
    <mergeCell ref="H143:H146"/>
    <mergeCell ref="H147:H150"/>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2014-11-13T06:37:26Z</cp:lastPrinted>
  <dcterms:created xsi:type="dcterms:W3CDTF">2014-07-07T05:57:34Z</dcterms:created>
  <dcterms:modified xsi:type="dcterms:W3CDTF">2014-12-30T12:12:30Z</dcterms:modified>
</cp:coreProperties>
</file>